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9F2AD678-CCCD-4B85-927A-08E1541BCB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5" l="1"/>
  <c r="I8" i="5"/>
  <c r="J8" i="4" s="1"/>
  <c r="D6" i="4"/>
  <c r="I32" i="5"/>
</calcChain>
</file>

<file path=xl/sharedStrings.xml><?xml version="1.0" encoding="utf-8"?>
<sst xmlns="http://schemas.openxmlformats.org/spreadsheetml/2006/main" count="79" uniqueCount="59">
  <si>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</si>
  <si>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</si>
  <si>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</si>
  <si>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</si>
  <si>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</si>
  <si>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</si>
  <si>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</si>
  <si>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</si>
  <si>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</si>
  <si>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</si>
  <si>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</si>
  <si>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</si>
  <si>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</si>
  <si>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</si>
  <si>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</si>
  <si>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</si>
  <si>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</si>
  <si>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</si>
  <si>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</si>
  <si>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</si>
  <si>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</si>
  <si>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</si>
  <si>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</si>
  <si>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</si>
  <si>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Contratos Socio-Culturales</t>
  </si>
  <si>
    <t>PROMOCIÓN SOCIAL DEL EUSKERA</t>
  </si>
  <si>
    <t>T.RELAC.CIUDAD. CULTURA Y EUSKERA</t>
  </si>
  <si>
    <t>Estudios y Trabajos Técnicos</t>
  </si>
  <si>
    <t>Otros Servicios Exteriores</t>
  </si>
  <si>
    <t>T. Cor. A Familias</t>
  </si>
  <si>
    <t>T. Cor. A Cursos de Monitores</t>
  </si>
  <si>
    <t>T. Cor. A Empresas, Comercio y Hostelería</t>
  </si>
  <si>
    <t>1. Cumplimiento del presupuesto anual asignado al programa</t>
  </si>
  <si>
    <t>% Gasto anual /Presupuesto inicial</t>
  </si>
  <si>
    <t>2. Razonabilidad del gasto</t>
  </si>
  <si>
    <t>Impulsar el uso del euskera en las actividades cotidianas</t>
  </si>
  <si>
    <t>Fomentar la difusión cultural de usos y costumbre</t>
  </si>
  <si>
    <t>Fomentar el uso del euskera en la administración</t>
  </si>
  <si>
    <t>Personal de la sección, del euskaltegi y empresa externa</t>
  </si>
  <si>
    <t>Convenio con Asociación</t>
  </si>
  <si>
    <t xml:space="preserve">Personal de la Sección. </t>
  </si>
  <si>
    <t>año n &gt; = año n-1</t>
  </si>
  <si>
    <t>T. Cor. Carnet Conducir</t>
  </si>
  <si>
    <t>T. Cor asociaciones</t>
  </si>
  <si>
    <t>T.C. Ameba Elkarteari</t>
  </si>
  <si>
    <t>Impulsar el uso del euskera a través del desarrollo del plan de gestión anual o Desarrollar el plan de gestión anual</t>
  </si>
  <si>
    <t>Nª de participantes</t>
  </si>
  <si>
    <t>año n &gt; o = n-1</t>
  </si>
  <si>
    <t>Satisfacción de la ciudadanía (%)</t>
  </si>
  <si>
    <t>Grado de satisfacción de participantes</t>
  </si>
  <si>
    <t xml:space="preserve">Valoraciones de participantes </t>
  </si>
  <si>
    <t>Gasto de actividad / nº de participantes</t>
  </si>
  <si>
    <t>T. Cor a centros escolares</t>
  </si>
  <si>
    <t>Nº de Actividades realizadas/ Nº actividades previstas</t>
  </si>
  <si>
    <t>Mantener la oferta y participación en cirertas actividades representativas: oferta en relación a EMAN GILTZA; dirigidas al alumnado GU ERE BERTSOTAN, HEZHIZ, ANTZERKIGINTZA, EUSKARA ZINE ARETOETARA; programas de fomento de euskera en asociaciones y actividades comerciales (KAISHOP);  y solicitudes de las distintas lineas de subvención.</t>
  </si>
  <si>
    <r>
      <t xml:space="preserve">Satisfaccion  con las actividades realizadas en torno a la promoción del uso del euskera recogidas en el Plan General de Promoción del Uso del euskera (2018-2022) y desarrolladas a través del plan de gestión anual. </t>
    </r>
    <r>
      <rPr>
        <b/>
        <sz val="8"/>
        <rFont val="Arial"/>
        <family val="2"/>
      </rPr>
      <t>OBSERVATORIO URBANO</t>
    </r>
  </si>
  <si>
    <t>T. C. Basozelaiko Euskararen aldeko Taldea</t>
  </si>
  <si>
    <t>EUSKERA Y CULTURA</t>
  </si>
  <si>
    <t>EUSKERA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</si>
</sst>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" fillId="0" borderId="3" xfId="0" applyNumberFormat="1" applyFont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4" fontId="2" fillId="0" borderId="4" xfId="0" applyNumberFormat="1" applyFont="1" applyBorder="1" applyAlignment="1">
      <alignment horizontal="right"/>
    </xf>
    <xf numFmtId="4" fontId="2" fillId="0" borderId="5" xfId="0" applyNumberFormat="1" applyFont="1" applyBorder="1"/>
    <xf numFmtId="4" fontId="2" fillId="0" borderId="5" xfId="0" applyNumberFormat="1" applyFont="1" applyBorder="1" applyAlignment="1">
      <alignment horizontal="right"/>
    </xf>
    <xf numFmtId="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1" xfId="0" applyFont="1" applyBorder="1" applyAlignment="1">
      <alignment vertical="center"/>
    </xf>
    <xf numFmtId="9" fontId="7" fillId="0" borderId="1" xfId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" fontId="0" fillId="0" borderId="0" xfId="0" applyNumberFormat="1" applyAlignment="1">
      <alignment horizontal="left"/>
    </xf>
    <xf numFmtId="0" fontId="2" fillId="0" borderId="4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2" borderId="4" xfId="0" applyFont="1" applyFill="1" applyBorder="1" applyAlignment="1">
      <alignment horizontal="center" vertical="justify"/>
    </xf>
    <xf numFmtId="0" fontId="2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3" fillId="0" borderId="7" xfId="0" applyFont="1" applyBorder="1" applyAlignment="1">
      <alignment horizontal="justify" vertical="center"/>
    </xf>
    <xf numFmtId="0" fontId="2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vertical="justify"/>
    </xf>
    <xf numFmtId="0" fontId="3" fillId="0" borderId="6" xfId="0" applyFont="1" applyBorder="1" applyAlignment="1">
      <alignment vertical="justify"/>
    </xf>
    <xf numFmtId="0" fontId="3" fillId="0" borderId="7" xfId="0" applyFont="1" applyBorder="1" applyAlignment="1">
      <alignment vertical="justify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0" fillId="0" borderId="12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4" fillId="4" borderId="9" xfId="0" applyFont="1" applyFill="1" applyBorder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9" xfId="0" applyFont="1" applyFill="1" applyBorder="1" applyAlignment="1">
      <alignment horizontal="center" vertical="center" textRotation="90"/>
    </xf>
    <xf numFmtId="0" fontId="4" fillId="5" borderId="5" xfId="0" applyFont="1" applyFill="1" applyBorder="1" applyAlignment="1">
      <alignment horizontal="center" vertical="center" textRotation="90"/>
    </xf>
    <xf numFmtId="0" fontId="4" fillId="5" borderId="14" xfId="0" applyFont="1" applyFill="1" applyBorder="1" applyAlignment="1">
      <alignment horizontal="center" vertical="center" textRotation="90"/>
    </xf>
    <xf numFmtId="0" fontId="4" fillId="5" borderId="9" xfId="0" applyFont="1" applyFill="1" applyBorder="1" applyAlignment="1">
      <alignment horizontal="center" vertical="center" textRotation="90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vertical="justify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K33"/>
  <sheetViews>
    <sheetView tabSelected="1" zoomScale="75" workbookViewId="0">
      <selection activeCell="F29" sqref="F29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6.2851562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52" t="s">
        <v>22</v>
      </c>
      <c r="C4" s="53"/>
      <c r="D4" s="53"/>
      <c r="E4" s="53"/>
      <c r="F4" s="53"/>
      <c r="G4" s="53"/>
      <c r="H4" s="53"/>
      <c r="I4" s="54"/>
    </row>
    <row r="5" spans="2:9" x14ac:dyDescent="0.2">
      <c r="B5" s="6"/>
      <c r="C5" s="1"/>
      <c r="D5" s="1"/>
      <c r="E5" s="1"/>
      <c r="F5" s="1"/>
      <c r="G5" s="1"/>
      <c r="H5" s="1"/>
      <c r="I5" s="1"/>
    </row>
    <row r="6" spans="2:9" x14ac:dyDescent="0.2">
      <c r="B6" s="10" t="s">
        <v>8</v>
      </c>
      <c r="C6" s="2">
        <v>3351</v>
      </c>
      <c r="D6" s="10" t="s">
        <v>11</v>
      </c>
      <c r="E6" s="40" t="s">
        <v>25</v>
      </c>
      <c r="F6" s="55"/>
      <c r="G6" s="55"/>
      <c r="H6" s="55"/>
      <c r="I6" s="56"/>
    </row>
    <row r="7" spans="2:9" x14ac:dyDescent="0.2">
      <c r="B7" s="9"/>
      <c r="C7" s="8"/>
      <c r="D7" s="1"/>
      <c r="E7" s="1"/>
      <c r="F7" s="1"/>
      <c r="G7" s="1"/>
      <c r="H7" s="1"/>
      <c r="I7" s="1"/>
    </row>
    <row r="8" spans="2:9" ht="13.9" customHeight="1" x14ac:dyDescent="0.2">
      <c r="B8" s="20" t="s">
        <v>9</v>
      </c>
      <c r="C8" s="40" t="s">
        <v>26</v>
      </c>
      <c r="D8" s="57"/>
      <c r="E8" s="57"/>
      <c r="F8" s="57"/>
      <c r="G8" s="41"/>
      <c r="H8" s="10" t="s">
        <v>13</v>
      </c>
      <c r="I8" s="16">
        <f>+F32</f>
        <v>486501.8</v>
      </c>
    </row>
    <row r="9" spans="2:9" ht="13.9" customHeight="1" x14ac:dyDescent="0.2">
      <c r="B9" s="9"/>
      <c r="C9" s="7"/>
      <c r="D9" s="1"/>
      <c r="E9" s="1"/>
      <c r="F9" s="1"/>
      <c r="G9" s="1"/>
      <c r="H9" s="1"/>
      <c r="I9" s="1"/>
    </row>
    <row r="10" spans="2:9" x14ac:dyDescent="0.2">
      <c r="B10" s="10" t="s">
        <v>10</v>
      </c>
      <c r="C10" s="40" t="s">
        <v>57</v>
      </c>
      <c r="D10" s="57"/>
      <c r="E10" s="41"/>
      <c r="F10" s="10" t="s">
        <v>12</v>
      </c>
      <c r="G10" s="40" t="s">
        <v>58</v>
      </c>
      <c r="H10" s="57"/>
      <c r="I10" s="41"/>
    </row>
    <row r="11" spans="2:9" x14ac:dyDescent="0.2">
      <c r="B11" s="6"/>
      <c r="C11" s="1"/>
      <c r="D11" s="1"/>
      <c r="E11" s="1"/>
      <c r="F11" s="1"/>
      <c r="G11" s="1"/>
      <c r="H11" s="1"/>
      <c r="I11" s="1"/>
    </row>
    <row r="12" spans="2:9" x14ac:dyDescent="0.2">
      <c r="B12" s="51" t="s">
        <v>14</v>
      </c>
      <c r="C12" s="51"/>
      <c r="D12" s="51"/>
      <c r="E12" s="51"/>
      <c r="F12" s="51"/>
      <c r="G12" s="51"/>
      <c r="H12" s="51"/>
      <c r="I12" s="5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5" customFormat="1" ht="25.9" customHeight="1" x14ac:dyDescent="0.2">
      <c r="B14" s="61" t="s">
        <v>15</v>
      </c>
      <c r="C14" s="62"/>
      <c r="D14" s="63"/>
      <c r="E14" s="64"/>
      <c r="F14" s="59" t="s">
        <v>20</v>
      </c>
      <c r="G14" s="60"/>
      <c r="H14" s="60"/>
      <c r="I14" s="60"/>
    </row>
    <row r="15" spans="2:9" ht="25.15" customHeight="1" x14ac:dyDescent="0.2">
      <c r="B15" s="47" t="s">
        <v>35</v>
      </c>
      <c r="C15" s="48"/>
      <c r="D15" s="49"/>
      <c r="E15" s="50"/>
      <c r="F15" s="47" t="s">
        <v>40</v>
      </c>
      <c r="G15" s="48"/>
      <c r="H15" s="48"/>
      <c r="I15" s="65"/>
    </row>
    <row r="16" spans="2:9" ht="25.15" customHeight="1" x14ac:dyDescent="0.2">
      <c r="B16" s="47" t="s">
        <v>36</v>
      </c>
      <c r="C16" s="48"/>
      <c r="D16" s="49"/>
      <c r="E16" s="50"/>
      <c r="F16" s="58" t="s">
        <v>39</v>
      </c>
      <c r="G16" s="58"/>
      <c r="H16" s="58"/>
      <c r="I16" s="58"/>
    </row>
    <row r="17" spans="2:11" ht="25.15" customHeight="1" x14ac:dyDescent="0.2">
      <c r="B17" s="47" t="s">
        <v>37</v>
      </c>
      <c r="C17" s="48"/>
      <c r="D17" s="49"/>
      <c r="E17" s="50"/>
      <c r="F17" s="58" t="s">
        <v>38</v>
      </c>
      <c r="G17" s="58"/>
      <c r="H17" s="58"/>
      <c r="I17" s="58"/>
    </row>
    <row r="18" spans="2:11" x14ac:dyDescent="0.2">
      <c r="B18" s="1"/>
      <c r="C18" s="1"/>
      <c r="D18" s="1"/>
      <c r="E18" s="1"/>
      <c r="F18" s="1"/>
      <c r="G18" s="1"/>
      <c r="H18" s="1"/>
      <c r="I18" s="1"/>
    </row>
    <row r="19" spans="2:11" x14ac:dyDescent="0.2">
      <c r="B19" s="1"/>
      <c r="C19" s="1"/>
      <c r="D19" s="1"/>
      <c r="F19" s="1"/>
      <c r="G19" s="1"/>
      <c r="H19" s="1"/>
      <c r="I19" s="1"/>
    </row>
    <row r="20" spans="2:11" s="5" customFormat="1" ht="26.65" customHeight="1" x14ac:dyDescent="0.2">
      <c r="B20" s="19" t="s">
        <v>16</v>
      </c>
      <c r="C20" s="43" t="s">
        <v>23</v>
      </c>
      <c r="D20" s="44"/>
      <c r="E20" s="45"/>
      <c r="F20" s="19" t="s">
        <v>17</v>
      </c>
      <c r="G20" s="46" t="s">
        <v>19</v>
      </c>
      <c r="H20" s="46"/>
      <c r="I20" s="19" t="s">
        <v>18</v>
      </c>
    </row>
    <row r="21" spans="2:11" s="15" customFormat="1" ht="25.15" customHeight="1" x14ac:dyDescent="0.2">
      <c r="B21" s="2">
        <v>22704</v>
      </c>
      <c r="C21" s="37" t="s">
        <v>24</v>
      </c>
      <c r="D21" s="38"/>
      <c r="E21" s="39"/>
      <c r="F21" s="17">
        <v>306258.8</v>
      </c>
      <c r="G21" s="42">
        <v>42023</v>
      </c>
      <c r="H21" s="42"/>
      <c r="I21" s="16">
        <v>50000</v>
      </c>
    </row>
    <row r="22" spans="2:11" s="15" customFormat="1" ht="25.15" customHeight="1" x14ac:dyDescent="0.2">
      <c r="B22" s="2">
        <v>22707</v>
      </c>
      <c r="C22" s="37" t="s">
        <v>27</v>
      </c>
      <c r="D22" s="38"/>
      <c r="E22" s="39"/>
      <c r="F22" s="17">
        <v>23693</v>
      </c>
      <c r="G22" s="42"/>
      <c r="H22" s="42"/>
      <c r="I22" s="16"/>
      <c r="J22" s="30"/>
    </row>
    <row r="23" spans="2:11" s="15" customFormat="1" ht="25.15" customHeight="1" x14ac:dyDescent="0.2">
      <c r="B23" s="2">
        <v>22798</v>
      </c>
      <c r="C23" s="37" t="s">
        <v>28</v>
      </c>
      <c r="D23" s="38"/>
      <c r="E23" s="39"/>
      <c r="F23" s="16">
        <v>32250</v>
      </c>
      <c r="G23" s="40"/>
      <c r="H23" s="41"/>
      <c r="I23" s="16"/>
      <c r="J23" s="30"/>
      <c r="K23" s="25"/>
    </row>
    <row r="24" spans="2:11" s="15" customFormat="1" ht="25.15" customHeight="1" x14ac:dyDescent="0.2">
      <c r="B24" s="2">
        <v>48013</v>
      </c>
      <c r="C24" s="37" t="s">
        <v>30</v>
      </c>
      <c r="D24" s="38"/>
      <c r="E24" s="39"/>
      <c r="F24" s="17">
        <v>2000</v>
      </c>
      <c r="G24" s="42"/>
      <c r="H24" s="42"/>
      <c r="I24" s="16"/>
    </row>
    <row r="25" spans="2:11" s="15" customFormat="1" ht="25.15" customHeight="1" x14ac:dyDescent="0.2">
      <c r="B25" s="2">
        <v>48014</v>
      </c>
      <c r="C25" s="37" t="s">
        <v>42</v>
      </c>
      <c r="D25" s="38"/>
      <c r="E25" s="39"/>
      <c r="F25" s="17">
        <v>3500</v>
      </c>
      <c r="G25" s="42"/>
      <c r="H25" s="42"/>
      <c r="I25" s="16"/>
    </row>
    <row r="26" spans="2:11" s="15" customFormat="1" ht="25.15" customHeight="1" x14ac:dyDescent="0.2">
      <c r="B26" s="2">
        <v>48009</v>
      </c>
      <c r="C26" s="37" t="s">
        <v>29</v>
      </c>
      <c r="D26" s="38"/>
      <c r="E26" s="39"/>
      <c r="F26" s="22">
        <v>35000</v>
      </c>
      <c r="G26" s="40"/>
      <c r="H26" s="41"/>
      <c r="I26" s="23"/>
    </row>
    <row r="27" spans="2:11" s="15" customFormat="1" ht="25.15" customHeight="1" x14ac:dyDescent="0.2">
      <c r="B27" s="2">
        <v>48129</v>
      </c>
      <c r="C27" s="37" t="s">
        <v>44</v>
      </c>
      <c r="D27" s="38"/>
      <c r="E27" s="39"/>
      <c r="F27" s="17">
        <v>65000</v>
      </c>
      <c r="G27" s="40"/>
      <c r="H27" s="41"/>
      <c r="I27" s="16"/>
    </row>
    <row r="28" spans="2:11" s="15" customFormat="1" ht="25.15" customHeight="1" x14ac:dyDescent="0.2">
      <c r="B28" s="2">
        <v>48123</v>
      </c>
      <c r="C28" s="31" t="s">
        <v>56</v>
      </c>
      <c r="D28" s="32"/>
      <c r="E28" s="33"/>
      <c r="F28" s="23">
        <v>3500</v>
      </c>
      <c r="G28" s="40"/>
      <c r="H28" s="41"/>
      <c r="I28" s="23"/>
    </row>
    <row r="29" spans="2:11" s="15" customFormat="1" ht="25.15" customHeight="1" x14ac:dyDescent="0.2">
      <c r="B29" s="2">
        <v>48166</v>
      </c>
      <c r="C29" s="37" t="s">
        <v>43</v>
      </c>
      <c r="D29" s="38"/>
      <c r="E29" s="39"/>
      <c r="F29" s="22">
        <v>1000</v>
      </c>
      <c r="G29" s="40"/>
      <c r="H29" s="41"/>
      <c r="I29" s="23"/>
    </row>
    <row r="30" spans="2:11" s="15" customFormat="1" ht="25.15" customHeight="1" x14ac:dyDescent="0.2">
      <c r="B30" s="2">
        <v>48176</v>
      </c>
      <c r="C30" s="37" t="s">
        <v>52</v>
      </c>
      <c r="D30" s="38"/>
      <c r="E30" s="39"/>
      <c r="F30" s="22">
        <v>4500</v>
      </c>
      <c r="G30" s="40"/>
      <c r="H30" s="41"/>
      <c r="I30" s="23"/>
    </row>
    <row r="31" spans="2:11" s="15" customFormat="1" ht="25.15" customHeight="1" x14ac:dyDescent="0.2">
      <c r="B31" s="2">
        <v>48901</v>
      </c>
      <c r="C31" s="37" t="s">
        <v>31</v>
      </c>
      <c r="D31" s="38"/>
      <c r="E31" s="39"/>
      <c r="F31" s="22">
        <v>9800</v>
      </c>
      <c r="G31" s="40"/>
      <c r="H31" s="41"/>
      <c r="I31" s="23"/>
    </row>
    <row r="32" spans="2:11" ht="25.9" customHeight="1" thickBot="1" x14ac:dyDescent="0.25">
      <c r="B32" s="34"/>
      <c r="C32" s="34"/>
      <c r="D32" s="12"/>
      <c r="E32" s="13"/>
      <c r="F32" s="14">
        <f>SUM(F21:F31)</f>
        <v>486501.8</v>
      </c>
      <c r="G32" s="35"/>
      <c r="H32" s="36"/>
      <c r="I32" s="18">
        <f>SUM(I21:I24)</f>
        <v>50000</v>
      </c>
    </row>
    <row r="33" ht="13.5" thickTop="1" x14ac:dyDescent="0.2"/>
  </sheetData>
  <mergeCells count="40">
    <mergeCell ref="G25:H25"/>
    <mergeCell ref="B12:I12"/>
    <mergeCell ref="C30:E30"/>
    <mergeCell ref="G28:H28"/>
    <mergeCell ref="B4:I4"/>
    <mergeCell ref="E6:I6"/>
    <mergeCell ref="C10:E10"/>
    <mergeCell ref="C8:G8"/>
    <mergeCell ref="G10:I10"/>
    <mergeCell ref="G30:H30"/>
    <mergeCell ref="F17:I17"/>
    <mergeCell ref="B16:E16"/>
    <mergeCell ref="B17:E17"/>
    <mergeCell ref="F14:I14"/>
    <mergeCell ref="B14:E14"/>
    <mergeCell ref="F15:I15"/>
    <mergeCell ref="C20:E20"/>
    <mergeCell ref="G20:H20"/>
    <mergeCell ref="B15:E15"/>
    <mergeCell ref="C22:E22"/>
    <mergeCell ref="C21:E21"/>
    <mergeCell ref="G21:H21"/>
    <mergeCell ref="G22:H22"/>
    <mergeCell ref="F16:I16"/>
    <mergeCell ref="C28:E28"/>
    <mergeCell ref="B32:C32"/>
    <mergeCell ref="G32:H32"/>
    <mergeCell ref="C23:E23"/>
    <mergeCell ref="G23:H23"/>
    <mergeCell ref="C31:E31"/>
    <mergeCell ref="C26:E26"/>
    <mergeCell ref="C24:E24"/>
    <mergeCell ref="C27:E27"/>
    <mergeCell ref="G27:H27"/>
    <mergeCell ref="G31:H31"/>
    <mergeCell ref="G24:H24"/>
    <mergeCell ref="C29:E29"/>
    <mergeCell ref="G29:H29"/>
    <mergeCell ref="G26:H26"/>
    <mergeCell ref="C25:E25"/>
  </mergeCells>
  <phoneticPr fontId="0" type="noConversion"/>
  <pageMargins left="0.75" right="0.78740157480314965" top="1" bottom="1" header="0" footer="0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7"/>
  <sheetViews>
    <sheetView topLeftCell="A4" zoomScale="75" zoomScaleNormal="75" workbookViewId="0">
      <selection activeCell="H10" sqref="H10:J10"/>
    </sheetView>
  </sheetViews>
  <sheetFormatPr baseColWidth="10" defaultColWidth="11.5703125" defaultRowHeight="12.75" x14ac:dyDescent="0.2"/>
  <cols>
    <col min="1" max="1" width="3.85546875" customWidth="1"/>
    <col min="2" max="2" width="7" style="6" customWidth="1"/>
    <col min="3" max="3" width="11.85546875" customWidth="1"/>
    <col min="4" max="4" width="11.5703125" customWidth="1"/>
    <col min="5" max="5" width="20.85546875" customWidth="1"/>
    <col min="6" max="6" width="29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52" t="s">
        <v>21</v>
      </c>
      <c r="C4" s="53"/>
      <c r="D4" s="53"/>
      <c r="E4" s="53"/>
      <c r="F4" s="53"/>
      <c r="G4" s="53"/>
      <c r="H4" s="53"/>
      <c r="I4" s="53"/>
      <c r="J4" s="54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95" t="s">
        <v>8</v>
      </c>
      <c r="C6" s="96"/>
      <c r="D6" s="2">
        <f>+'FICHA PRESUPUESTARIA'!C6</f>
        <v>3351</v>
      </c>
      <c r="E6" s="10" t="s">
        <v>11</v>
      </c>
      <c r="F6" s="40" t="s">
        <v>25</v>
      </c>
      <c r="G6" s="55"/>
      <c r="H6" s="55"/>
      <c r="I6" s="55"/>
      <c r="J6" s="56"/>
    </row>
    <row r="7" spans="2:10" x14ac:dyDescent="0.2">
      <c r="B7" s="9"/>
      <c r="C7" s="8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97" t="s">
        <v>9</v>
      </c>
      <c r="C8" s="96"/>
      <c r="D8" s="40" t="s">
        <v>26</v>
      </c>
      <c r="E8" s="57"/>
      <c r="F8" s="57"/>
      <c r="G8" s="57"/>
      <c r="H8" s="41"/>
      <c r="I8" s="10" t="s">
        <v>13</v>
      </c>
      <c r="J8" s="21">
        <f>+'FICHA PRESUPUESTARIA'!I8</f>
        <v>486501.8</v>
      </c>
    </row>
    <row r="9" spans="2:10" ht="13.9" customHeight="1" x14ac:dyDescent="0.2">
      <c r="B9" s="9"/>
      <c r="C9" s="7"/>
      <c r="D9" s="1"/>
      <c r="E9" s="1"/>
      <c r="F9" s="1"/>
      <c r="G9" s="1"/>
      <c r="H9" s="1"/>
      <c r="I9" s="1"/>
      <c r="J9" s="1"/>
    </row>
    <row r="10" spans="2:10" x14ac:dyDescent="0.2">
      <c r="B10" s="95" t="s">
        <v>10</v>
      </c>
      <c r="C10" s="96"/>
      <c r="D10" s="40" t="s">
        <v>57</v>
      </c>
      <c r="E10" s="57"/>
      <c r="F10" s="41"/>
      <c r="G10" s="10" t="s">
        <v>12</v>
      </c>
      <c r="H10" s="40" t="s">
        <v>58</v>
      </c>
      <c r="I10" s="57"/>
      <c r="J10" s="41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51" t="s">
        <v>7</v>
      </c>
      <c r="C12" s="51"/>
      <c r="D12" s="51"/>
      <c r="E12" s="51"/>
      <c r="F12" s="51"/>
      <c r="G12" s="51"/>
      <c r="H12" s="51"/>
      <c r="I12" s="51"/>
      <c r="J12" s="51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5" customFormat="1" ht="25.9" customHeight="1" x14ac:dyDescent="0.2">
      <c r="B14" s="86" t="s">
        <v>4</v>
      </c>
      <c r="C14" s="66" t="s">
        <v>0</v>
      </c>
      <c r="D14" s="66"/>
      <c r="E14" s="66"/>
      <c r="F14" s="11" t="s">
        <v>3</v>
      </c>
      <c r="G14" s="11" t="s">
        <v>1</v>
      </c>
      <c r="H14" s="66" t="s">
        <v>2</v>
      </c>
      <c r="I14" s="67"/>
      <c r="J14" s="67"/>
    </row>
    <row r="15" spans="2:10" ht="39.950000000000003" customHeight="1" x14ac:dyDescent="0.2">
      <c r="B15" s="87"/>
      <c r="C15" s="69" t="s">
        <v>45</v>
      </c>
      <c r="D15" s="69"/>
      <c r="E15" s="69"/>
      <c r="F15" s="29" t="s">
        <v>53</v>
      </c>
      <c r="G15" s="27">
        <v>1</v>
      </c>
      <c r="H15" s="70"/>
      <c r="I15" s="71"/>
      <c r="J15" s="72"/>
    </row>
    <row r="16" spans="2:10" ht="91.5" customHeight="1" x14ac:dyDescent="0.2">
      <c r="B16" s="87"/>
      <c r="C16" s="73" t="s">
        <v>54</v>
      </c>
      <c r="D16" s="74"/>
      <c r="E16" s="75"/>
      <c r="F16" s="26" t="s">
        <v>46</v>
      </c>
      <c r="G16" s="28" t="s">
        <v>47</v>
      </c>
      <c r="H16" s="58"/>
      <c r="I16" s="58"/>
      <c r="J16" s="58"/>
    </row>
    <row r="17" spans="2:10" ht="39.950000000000003" customHeight="1" x14ac:dyDescent="0.2">
      <c r="B17" s="88"/>
      <c r="C17" s="69"/>
      <c r="D17" s="69"/>
      <c r="E17" s="69"/>
      <c r="F17" s="3"/>
      <c r="G17" s="4"/>
      <c r="H17" s="68"/>
      <c r="I17" s="58"/>
      <c r="J17" s="58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ht="25.5" x14ac:dyDescent="0.2">
      <c r="B19" s="89" t="s">
        <v>6</v>
      </c>
      <c r="C19" s="66" t="s">
        <v>0</v>
      </c>
      <c r="D19" s="66"/>
      <c r="E19" s="66"/>
      <c r="F19" s="11" t="s">
        <v>3</v>
      </c>
      <c r="G19" s="11" t="s">
        <v>1</v>
      </c>
      <c r="H19" s="66" t="s">
        <v>2</v>
      </c>
      <c r="I19" s="67"/>
      <c r="J19" s="67"/>
    </row>
    <row r="20" spans="2:10" ht="39.950000000000003" customHeight="1" x14ac:dyDescent="0.2">
      <c r="B20" s="90"/>
      <c r="C20" s="76" t="s">
        <v>55</v>
      </c>
      <c r="D20" s="77"/>
      <c r="E20" s="78"/>
      <c r="F20" s="82" t="s">
        <v>48</v>
      </c>
      <c r="G20" s="84" t="s">
        <v>47</v>
      </c>
      <c r="H20" s="70"/>
      <c r="I20" s="71"/>
      <c r="J20" s="72"/>
    </row>
    <row r="21" spans="2:10" ht="30" customHeight="1" x14ac:dyDescent="0.2">
      <c r="B21" s="90"/>
      <c r="C21" s="79"/>
      <c r="D21" s="80"/>
      <c r="E21" s="81"/>
      <c r="F21" s="83"/>
      <c r="G21" s="85"/>
      <c r="H21" s="58"/>
      <c r="I21" s="58"/>
      <c r="J21" s="58"/>
    </row>
    <row r="22" spans="2:10" ht="30" customHeight="1" x14ac:dyDescent="0.2">
      <c r="B22" s="91"/>
      <c r="C22" s="69" t="s">
        <v>49</v>
      </c>
      <c r="D22" s="69"/>
      <c r="E22" s="69"/>
      <c r="F22" s="3" t="s">
        <v>50</v>
      </c>
      <c r="G22" s="4" t="s">
        <v>41</v>
      </c>
      <c r="H22" s="68"/>
      <c r="I22" s="58"/>
      <c r="J22" s="58"/>
    </row>
    <row r="24" spans="2:10" ht="25.5" x14ac:dyDescent="0.2">
      <c r="B24" s="92" t="s">
        <v>5</v>
      </c>
      <c r="C24" s="66" t="s">
        <v>0</v>
      </c>
      <c r="D24" s="66"/>
      <c r="E24" s="66"/>
      <c r="F24" s="11" t="s">
        <v>3</v>
      </c>
      <c r="G24" s="11" t="s">
        <v>1</v>
      </c>
      <c r="H24" s="66" t="s">
        <v>2</v>
      </c>
      <c r="I24" s="67"/>
      <c r="J24" s="67"/>
    </row>
    <row r="25" spans="2:10" ht="39.950000000000003" customHeight="1" x14ac:dyDescent="0.2">
      <c r="B25" s="93"/>
      <c r="C25" s="47" t="s">
        <v>32</v>
      </c>
      <c r="D25" s="48"/>
      <c r="E25" s="65"/>
      <c r="F25" s="3" t="s">
        <v>33</v>
      </c>
      <c r="G25" s="24">
        <v>1</v>
      </c>
      <c r="H25" s="70"/>
      <c r="I25" s="71"/>
      <c r="J25" s="72"/>
    </row>
    <row r="26" spans="2:10" ht="39.950000000000003" customHeight="1" x14ac:dyDescent="0.2">
      <c r="B26" s="93"/>
      <c r="C26" s="47" t="s">
        <v>34</v>
      </c>
      <c r="D26" s="48"/>
      <c r="E26" s="65"/>
      <c r="F26" s="3" t="s">
        <v>51</v>
      </c>
      <c r="G26" s="4" t="s">
        <v>41</v>
      </c>
      <c r="H26" s="58"/>
      <c r="I26" s="58"/>
      <c r="J26" s="58"/>
    </row>
    <row r="27" spans="2:10" ht="39.950000000000003" customHeight="1" x14ac:dyDescent="0.2">
      <c r="B27" s="94"/>
      <c r="C27" s="69"/>
      <c r="D27" s="69"/>
      <c r="E27" s="69"/>
      <c r="F27" s="3"/>
      <c r="G27" s="4"/>
      <c r="H27" s="68"/>
      <c r="I27" s="58"/>
      <c r="J27" s="58"/>
    </row>
  </sheetData>
  <mergeCells count="37">
    <mergeCell ref="F6:J6"/>
    <mergeCell ref="D10:F10"/>
    <mergeCell ref="B4:J4"/>
    <mergeCell ref="B6:C6"/>
    <mergeCell ref="B8:C8"/>
    <mergeCell ref="B10:C10"/>
    <mergeCell ref="H10:J10"/>
    <mergeCell ref="D8:H8"/>
    <mergeCell ref="H27:J27"/>
    <mergeCell ref="B12:J12"/>
    <mergeCell ref="H19:J19"/>
    <mergeCell ref="H20:J20"/>
    <mergeCell ref="H21:J21"/>
    <mergeCell ref="C27:E27"/>
    <mergeCell ref="B14:B17"/>
    <mergeCell ref="B19:B22"/>
    <mergeCell ref="B24:B27"/>
    <mergeCell ref="H25:J25"/>
    <mergeCell ref="H26:J26"/>
    <mergeCell ref="C19:E19"/>
    <mergeCell ref="C22:E22"/>
    <mergeCell ref="H24:J24"/>
    <mergeCell ref="C17:E17"/>
    <mergeCell ref="H17:J17"/>
    <mergeCell ref="C25:E25"/>
    <mergeCell ref="C26:E26"/>
    <mergeCell ref="H14:J14"/>
    <mergeCell ref="H22:J22"/>
    <mergeCell ref="C14:E14"/>
    <mergeCell ref="C15:E15"/>
    <mergeCell ref="H15:J15"/>
    <mergeCell ref="C16:E16"/>
    <mergeCell ref="H16:J16"/>
    <mergeCell ref="C20:E21"/>
    <mergeCell ref="F20:F21"/>
    <mergeCell ref="G20:G21"/>
    <mergeCell ref="C24:E24"/>
  </mergeCells>
  <phoneticPr fontId="0" type="noConversion"/>
  <pageMargins left="0.75" right="0.75" top="1" bottom="1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2021-08-02T11:09:50Z</cp:lastPrinted>
  <dcterms:created xsi:type="dcterms:W3CDTF">2009-06-30T08:57:14Z</dcterms:created>
  <dcterms:modified xsi:type="dcterms:W3CDTF">2025-10-28T10:17:10Z</dcterms:modified>
</cp:coreProperties>
</file>